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Лист2" sheetId="1" r:id="rId1"/>
  </sheets>
  <calcPr calcId="145621"/>
</workbook>
</file>

<file path=xl/calcChain.xml><?xml version="1.0" encoding="utf-8"?>
<calcChain xmlns="http://schemas.openxmlformats.org/spreadsheetml/2006/main">
  <c r="G30" i="1" l="1"/>
  <c r="G26" i="1"/>
  <c r="G25" i="1"/>
  <c r="G23" i="1"/>
  <c r="G22" i="1"/>
  <c r="G20" i="1"/>
  <c r="G16" i="1"/>
  <c r="G15" i="1"/>
  <c r="G12" i="1"/>
  <c r="G11" i="1"/>
  <c r="G6" i="1"/>
  <c r="F30" i="1"/>
  <c r="D15" i="1"/>
  <c r="C30" i="1"/>
  <c r="D30" i="1" s="1"/>
  <c r="B29" i="1"/>
  <c r="D23" i="1"/>
  <c r="D20" i="1"/>
  <c r="D16" i="1"/>
  <c r="D12" i="1"/>
  <c r="D10" i="1"/>
  <c r="D7" i="1"/>
  <c r="D6" i="1"/>
  <c r="D5" i="1"/>
</calcChain>
</file>

<file path=xl/sharedStrings.xml><?xml version="1.0" encoding="utf-8"?>
<sst xmlns="http://schemas.openxmlformats.org/spreadsheetml/2006/main" count="35" uniqueCount="32">
  <si>
    <t>Найменування</t>
  </si>
  <si>
    <t>Народилось живими</t>
  </si>
  <si>
    <t>Померло до 1 року</t>
  </si>
  <si>
    <t>Показник малюкової смертності</t>
  </si>
  <si>
    <t>м.Первомайськ</t>
  </si>
  <si>
    <t>м.Южноукраїнськ</t>
  </si>
  <si>
    <t>Арбузинський р-н</t>
  </si>
  <si>
    <t>Баштанський р-н</t>
  </si>
  <si>
    <t>Березанський р-н</t>
  </si>
  <si>
    <t>Березнегуватський р-н</t>
  </si>
  <si>
    <t>Братський р-н</t>
  </si>
  <si>
    <t>Вознесенський р-н</t>
  </si>
  <si>
    <t>Врадіївський р-н</t>
  </si>
  <si>
    <t>Доманівський р-н</t>
  </si>
  <si>
    <t>Єланецький р-н</t>
  </si>
  <si>
    <t>Казанківський р-н</t>
  </si>
  <si>
    <t>Кривоозерський р-н</t>
  </si>
  <si>
    <t>Миколаївський р-н</t>
  </si>
  <si>
    <t>Новобузький р-н</t>
  </si>
  <si>
    <t>Новоодеський р-н</t>
  </si>
  <si>
    <t>Очаківський р-н</t>
  </si>
  <si>
    <t>Первомайський р-н</t>
  </si>
  <si>
    <t>Снігурівський р-н</t>
  </si>
  <si>
    <t>Веселинівський р-н</t>
  </si>
  <si>
    <t>м.Миколаїв</t>
  </si>
  <si>
    <t xml:space="preserve">Інші по області </t>
  </si>
  <si>
    <t xml:space="preserve">Всього по середньомісячному </t>
  </si>
  <si>
    <t>м.Вознесенськ</t>
  </si>
  <si>
    <t xml:space="preserve">Народжених по області </t>
  </si>
  <si>
    <t>Вітовський р-н</t>
  </si>
  <si>
    <t>Динаміка змін 2017/2016    ( + ,-)</t>
  </si>
  <si>
    <t xml:space="preserve">Малюкова смертність ( 0-1 року) попередні дані  за станом 01.04.2017р.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</si>
</sst>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2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left" vertical="top"/>
    </xf>
    <xf numFmtId="1" fontId="2" fillId="0" borderId="1" xfId="0" applyNumberFormat="1" applyFont="1" applyFill="1" applyBorder="1" applyAlignment="1" applyProtection="1">
      <alignment horizontal="center" vertical="top" wrapText="1"/>
    </xf>
    <xf numFmtId="2" fontId="2" fillId="0" borderId="4" xfId="0" applyNumberFormat="1" applyFont="1" applyFill="1" applyBorder="1" applyAlignment="1" applyProtection="1">
      <alignment horizontal="center" vertical="top"/>
    </xf>
    <xf numFmtId="1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2" fontId="3" fillId="0" borderId="4" xfId="0" applyNumberFormat="1" applyFont="1" applyFill="1" applyBorder="1" applyAlignment="1" applyProtection="1">
      <alignment horizontal="center" vertical="top"/>
    </xf>
    <xf numFmtId="1" fontId="2" fillId="0" borderId="1" xfId="0" applyNumberFormat="1" applyFont="1" applyFill="1" applyBorder="1" applyAlignment="1" applyProtection="1">
      <alignment horizontal="center" vertical="top"/>
    </xf>
    <xf numFmtId="1" fontId="1" fillId="0" borderId="0" xfId="0" applyNumberFormat="1" applyFont="1" applyFill="1" applyBorder="1" applyAlignment="1" applyProtection="1">
      <alignment vertical="top"/>
    </xf>
    <xf numFmtId="2" fontId="2" fillId="0" borderId="1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2" xfId="0" applyNumberFormat="1" applyFont="1" applyFill="1" applyBorder="1" applyAlignment="1" applyProtection="1">
      <alignment horizontal="left" vertical="center" wrapText="1" indent="2"/>
    </xf>
    <xf numFmtId="2" fontId="3" fillId="0" borderId="5" xfId="0" applyNumberFormat="1" applyFont="1" applyFill="1" applyBorder="1" applyAlignment="1" applyProtection="1">
      <alignment horizontal="left" vertical="center" wrapText="1" indent="2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left" vertical="top" indent="8"/>
    </xf>
    <xf numFmtId="0" fontId="3" fillId="0" borderId="6" xfId="0" applyNumberFormat="1" applyFont="1" applyFill="1" applyBorder="1" applyAlignment="1" applyProtection="1">
      <alignment horizontal="left" vertical="top" indent="8"/>
    </xf>
    <xf numFmtId="0" fontId="3" fillId="0" borderId="4" xfId="0" applyNumberFormat="1" applyFont="1" applyFill="1" applyBorder="1" applyAlignment="1" applyProtection="1">
      <alignment horizontal="left" vertical="top" indent="8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7" workbookViewId="0">
      <selection activeCell="K21" sqref="K21"/>
    </sheetView>
  </sheetViews>
  <sheetFormatPr defaultRowHeight="12.75" x14ac:dyDescent="0.2"/>
  <cols>
    <col min="1" max="1" width="24.7109375" customWidth="1"/>
    <col min="2" max="2" width="15.28515625" customWidth="1"/>
    <col min="3" max="3" width="13" customWidth="1"/>
    <col min="4" max="4" width="15" customWidth="1"/>
    <col min="5" max="5" width="14.5703125" customWidth="1"/>
    <col min="6" max="6" width="13.85546875" customWidth="1"/>
    <col min="7" max="7" width="13.42578125" customWidth="1"/>
    <col min="8" max="8" width="14.28515625" customWidth="1"/>
    <col min="9" max="9" width="12.28515625" customWidth="1"/>
  </cols>
  <sheetData>
    <row r="1" spans="1:11" ht="15.75" x14ac:dyDescent="0.2">
      <c r="A1" s="17" t="s">
        <v>31</v>
      </c>
      <c r="B1" s="17"/>
      <c r="C1" s="17"/>
      <c r="D1" s="17"/>
      <c r="E1" s="17"/>
      <c r="F1" s="17"/>
      <c r="G1" s="17"/>
      <c r="H1" s="17"/>
      <c r="I1" s="17"/>
    </row>
    <row r="3" spans="1:11" ht="14.25" customHeight="1" x14ac:dyDescent="0.2">
      <c r="A3" s="20" t="s">
        <v>0</v>
      </c>
      <c r="B3" s="22">
        <v>2016</v>
      </c>
      <c r="C3" s="23"/>
      <c r="D3" s="24"/>
      <c r="E3" s="22">
        <v>2017</v>
      </c>
      <c r="F3" s="23"/>
      <c r="G3" s="24"/>
      <c r="H3" s="18" t="s">
        <v>30</v>
      </c>
    </row>
    <row r="4" spans="1:11" ht="44.25" customHeight="1" x14ac:dyDescent="0.2">
      <c r="A4" s="21"/>
      <c r="B4" s="6" t="s">
        <v>1</v>
      </c>
      <c r="C4" s="6" t="s">
        <v>2</v>
      </c>
      <c r="D4" s="2" t="s">
        <v>3</v>
      </c>
      <c r="E4" s="6" t="s">
        <v>1</v>
      </c>
      <c r="F4" s="6" t="s">
        <v>2</v>
      </c>
      <c r="G4" s="2" t="s">
        <v>3</v>
      </c>
      <c r="H4" s="19"/>
    </row>
    <row r="5" spans="1:11" ht="15" x14ac:dyDescent="0.2">
      <c r="A5" s="7" t="s">
        <v>24</v>
      </c>
      <c r="B5" s="8">
        <v>1035</v>
      </c>
      <c r="C5" s="8">
        <v>9</v>
      </c>
      <c r="D5" s="9">
        <f>C5/B5*1000</f>
        <v>8.695652173913043</v>
      </c>
      <c r="E5" s="8">
        <v>874</v>
      </c>
      <c r="F5" s="8">
        <v>7</v>
      </c>
      <c r="G5" s="9">
        <v>8</v>
      </c>
      <c r="H5" s="15">
        <v>-8.0500000000000007</v>
      </c>
      <c r="I5" s="5"/>
      <c r="J5" s="5"/>
      <c r="K5" s="5"/>
    </row>
    <row r="6" spans="1:11" ht="15" x14ac:dyDescent="0.2">
      <c r="A6" s="7" t="s">
        <v>4</v>
      </c>
      <c r="B6" s="8">
        <v>138</v>
      </c>
      <c r="C6" s="8">
        <v>3</v>
      </c>
      <c r="D6" s="9">
        <f>C6/B6*1000</f>
        <v>21.739130434782609</v>
      </c>
      <c r="E6" s="8">
        <v>147</v>
      </c>
      <c r="F6" s="8">
        <v>1</v>
      </c>
      <c r="G6" s="9">
        <f t="shared" ref="G6:G30" si="0">F6/E6*1000</f>
        <v>6.8027210884353737</v>
      </c>
      <c r="H6" s="15">
        <v>-68.72</v>
      </c>
      <c r="I6" s="5"/>
      <c r="J6" s="5"/>
      <c r="K6" s="5"/>
    </row>
    <row r="7" spans="1:11" ht="15" x14ac:dyDescent="0.2">
      <c r="A7" s="7" t="s">
        <v>5</v>
      </c>
      <c r="B7" s="8">
        <v>84</v>
      </c>
      <c r="C7" s="8">
        <v>2</v>
      </c>
      <c r="D7" s="9">
        <f>C7/B7*1000</f>
        <v>23.809523809523807</v>
      </c>
      <c r="E7" s="8">
        <v>81</v>
      </c>
      <c r="F7" s="8"/>
      <c r="G7" s="9"/>
      <c r="H7" s="15"/>
      <c r="I7" s="5"/>
      <c r="J7" s="5"/>
      <c r="K7" s="5"/>
    </row>
    <row r="8" spans="1:11" ht="15" x14ac:dyDescent="0.2">
      <c r="A8" s="7" t="s">
        <v>27</v>
      </c>
      <c r="B8" s="8">
        <v>74</v>
      </c>
      <c r="C8" s="8"/>
      <c r="D8" s="9"/>
      <c r="E8" s="8">
        <v>73</v>
      </c>
      <c r="F8" s="8"/>
      <c r="G8" s="9"/>
      <c r="H8" s="15"/>
      <c r="I8" s="5"/>
      <c r="J8" s="5"/>
      <c r="K8" s="5"/>
    </row>
    <row r="9" spans="1:11" ht="15" x14ac:dyDescent="0.2">
      <c r="A9" s="7" t="s">
        <v>6</v>
      </c>
      <c r="B9" s="8">
        <v>68</v>
      </c>
      <c r="C9" s="8"/>
      <c r="D9" s="9"/>
      <c r="E9" s="8">
        <v>46</v>
      </c>
      <c r="F9" s="8"/>
      <c r="G9" s="9"/>
      <c r="H9" s="15"/>
      <c r="I9" s="5"/>
      <c r="J9" s="5"/>
      <c r="K9" s="5"/>
    </row>
    <row r="10" spans="1:11" ht="15" x14ac:dyDescent="0.2">
      <c r="A10" s="7" t="s">
        <v>7</v>
      </c>
      <c r="B10" s="8">
        <v>113</v>
      </c>
      <c r="C10" s="8">
        <v>1</v>
      </c>
      <c r="D10" s="9">
        <f>C10/B10*1000</f>
        <v>8.8495575221238933</v>
      </c>
      <c r="E10" s="8">
        <v>103</v>
      </c>
      <c r="F10" s="8"/>
      <c r="G10" s="9"/>
      <c r="H10" s="15"/>
      <c r="I10" s="5"/>
      <c r="J10" s="5"/>
      <c r="K10" s="5"/>
    </row>
    <row r="11" spans="1:11" ht="15" x14ac:dyDescent="0.2">
      <c r="A11" s="7" t="s">
        <v>8</v>
      </c>
      <c r="B11" s="8">
        <v>51</v>
      </c>
      <c r="C11" s="8"/>
      <c r="D11" s="9"/>
      <c r="E11" s="8">
        <v>45</v>
      </c>
      <c r="F11" s="8">
        <v>1</v>
      </c>
      <c r="G11" s="9">
        <f t="shared" si="0"/>
        <v>22.222222222222221</v>
      </c>
      <c r="H11" s="15"/>
      <c r="I11" s="5"/>
      <c r="J11" s="5"/>
      <c r="K11" s="5"/>
    </row>
    <row r="12" spans="1:11" ht="15" x14ac:dyDescent="0.2">
      <c r="A12" s="7" t="s">
        <v>9</v>
      </c>
      <c r="B12" s="8">
        <v>41</v>
      </c>
      <c r="C12" s="8">
        <v>2</v>
      </c>
      <c r="D12" s="9">
        <f>C12/B12*1000</f>
        <v>48.780487804878049</v>
      </c>
      <c r="E12" s="8">
        <v>55</v>
      </c>
      <c r="F12" s="8">
        <v>1</v>
      </c>
      <c r="G12" s="9">
        <f t="shared" si="0"/>
        <v>18.18181818181818</v>
      </c>
      <c r="H12" s="15">
        <v>-62.73</v>
      </c>
      <c r="I12" s="5"/>
      <c r="J12" s="5"/>
      <c r="K12" s="5"/>
    </row>
    <row r="13" spans="1:11" ht="15" x14ac:dyDescent="0.2">
      <c r="A13" s="7" t="s">
        <v>10</v>
      </c>
      <c r="B13" s="8">
        <v>36</v>
      </c>
      <c r="C13" s="8"/>
      <c r="D13" s="9"/>
      <c r="E13" s="8">
        <v>60</v>
      </c>
      <c r="F13" s="8"/>
      <c r="G13" s="9"/>
      <c r="H13" s="15"/>
      <c r="I13" s="5"/>
      <c r="J13" s="5"/>
      <c r="K13" s="5"/>
    </row>
    <row r="14" spans="1:11" ht="15" x14ac:dyDescent="0.2">
      <c r="A14" s="7" t="s">
        <v>23</v>
      </c>
      <c r="B14" s="8">
        <v>64</v>
      </c>
      <c r="C14" s="8"/>
      <c r="D14" s="9"/>
      <c r="E14" s="8">
        <v>45</v>
      </c>
      <c r="F14" s="8"/>
      <c r="G14" s="9"/>
      <c r="H14" s="15"/>
      <c r="I14" s="5"/>
      <c r="J14" s="5"/>
      <c r="K14" s="5"/>
    </row>
    <row r="15" spans="1:11" ht="15" x14ac:dyDescent="0.2">
      <c r="A15" s="7" t="s">
        <v>29</v>
      </c>
      <c r="B15" s="8">
        <v>138</v>
      </c>
      <c r="C15" s="8">
        <v>3</v>
      </c>
      <c r="D15" s="9">
        <f>C15/B15*1000</f>
        <v>21.739130434782609</v>
      </c>
      <c r="E15" s="8">
        <v>124</v>
      </c>
      <c r="F15" s="8">
        <v>2</v>
      </c>
      <c r="G15" s="9">
        <f t="shared" si="0"/>
        <v>16.129032258064516</v>
      </c>
      <c r="H15" s="15">
        <v>-25.8</v>
      </c>
      <c r="I15" s="5"/>
      <c r="J15" s="5"/>
      <c r="K15" s="5"/>
    </row>
    <row r="16" spans="1:11" ht="15" x14ac:dyDescent="0.2">
      <c r="A16" s="7" t="s">
        <v>11</v>
      </c>
      <c r="B16" s="8">
        <v>73</v>
      </c>
      <c r="C16" s="8">
        <v>1</v>
      </c>
      <c r="D16" s="9">
        <f>C16/B16*1000</f>
        <v>13.698630136986301</v>
      </c>
      <c r="E16" s="8">
        <v>77</v>
      </c>
      <c r="F16" s="8">
        <v>1</v>
      </c>
      <c r="G16" s="9">
        <f t="shared" si="0"/>
        <v>12.987012987012989</v>
      </c>
      <c r="H16" s="15">
        <v>-5.18</v>
      </c>
      <c r="I16" s="5"/>
      <c r="J16" s="5"/>
      <c r="K16" s="5"/>
    </row>
    <row r="17" spans="1:11" ht="15" x14ac:dyDescent="0.2">
      <c r="A17" s="7" t="s">
        <v>12</v>
      </c>
      <c r="B17" s="8">
        <v>45</v>
      </c>
      <c r="C17" s="8"/>
      <c r="D17" s="9"/>
      <c r="E17" s="8">
        <v>50</v>
      </c>
      <c r="F17" s="8"/>
      <c r="G17" s="9"/>
      <c r="H17" s="15"/>
      <c r="I17" s="5"/>
      <c r="J17" s="5"/>
      <c r="K17" s="5"/>
    </row>
    <row r="18" spans="1:11" ht="15" x14ac:dyDescent="0.2">
      <c r="A18" s="7" t="s">
        <v>13</v>
      </c>
      <c r="B18" s="8">
        <v>82</v>
      </c>
      <c r="C18" s="8"/>
      <c r="D18" s="9"/>
      <c r="E18" s="8">
        <v>58</v>
      </c>
      <c r="F18" s="8"/>
      <c r="G18" s="9"/>
      <c r="H18" s="15"/>
      <c r="I18" s="5"/>
      <c r="J18" s="5"/>
      <c r="K18" s="5"/>
    </row>
    <row r="19" spans="1:11" ht="15" x14ac:dyDescent="0.2">
      <c r="A19" s="7" t="s">
        <v>14</v>
      </c>
      <c r="B19" s="8">
        <v>35</v>
      </c>
      <c r="C19" s="8"/>
      <c r="D19" s="9"/>
      <c r="E19" s="8">
        <v>42</v>
      </c>
      <c r="F19" s="8"/>
      <c r="G19" s="9"/>
      <c r="H19" s="15"/>
      <c r="I19" s="5"/>
      <c r="J19" s="5"/>
      <c r="K19" s="5"/>
    </row>
    <row r="20" spans="1:11" ht="15" x14ac:dyDescent="0.2">
      <c r="A20" s="7" t="s">
        <v>15</v>
      </c>
      <c r="B20" s="8">
        <v>52</v>
      </c>
      <c r="C20" s="8">
        <v>1</v>
      </c>
      <c r="D20" s="9">
        <f>C20/B20*1000</f>
        <v>19.230769230769234</v>
      </c>
      <c r="E20" s="8">
        <v>42</v>
      </c>
      <c r="F20" s="8">
        <v>1</v>
      </c>
      <c r="G20" s="9">
        <f t="shared" si="0"/>
        <v>23.809523809523807</v>
      </c>
      <c r="H20" s="15">
        <v>23.82</v>
      </c>
      <c r="I20" s="5"/>
      <c r="J20" s="5"/>
      <c r="K20" s="5"/>
    </row>
    <row r="21" spans="1:11" ht="15" x14ac:dyDescent="0.2">
      <c r="A21" s="7" t="s">
        <v>16</v>
      </c>
      <c r="B21" s="8">
        <v>65</v>
      </c>
      <c r="C21" s="8"/>
      <c r="D21" s="9"/>
      <c r="E21" s="8">
        <v>67</v>
      </c>
      <c r="F21" s="8"/>
      <c r="G21" s="9"/>
      <c r="H21" s="15"/>
      <c r="I21" s="5"/>
      <c r="J21" s="5"/>
      <c r="K21" s="5"/>
    </row>
    <row r="22" spans="1:11" ht="15" x14ac:dyDescent="0.2">
      <c r="A22" s="7" t="s">
        <v>17</v>
      </c>
      <c r="B22" s="8">
        <v>99</v>
      </c>
      <c r="C22" s="8"/>
      <c r="D22" s="9"/>
      <c r="E22" s="8">
        <v>90</v>
      </c>
      <c r="F22" s="8">
        <v>1</v>
      </c>
      <c r="G22" s="9">
        <f t="shared" si="0"/>
        <v>11.111111111111111</v>
      </c>
      <c r="H22" s="15"/>
      <c r="I22" s="5"/>
      <c r="J22" s="5"/>
      <c r="K22" s="5"/>
    </row>
    <row r="23" spans="1:11" ht="15" x14ac:dyDescent="0.2">
      <c r="A23" s="7" t="s">
        <v>18</v>
      </c>
      <c r="B23" s="8">
        <v>77</v>
      </c>
      <c r="C23" s="8">
        <v>1</v>
      </c>
      <c r="D23" s="9">
        <f>C23/B23*1000</f>
        <v>12.987012987012989</v>
      </c>
      <c r="E23" s="8">
        <v>59</v>
      </c>
      <c r="F23" s="8">
        <v>1</v>
      </c>
      <c r="G23" s="9">
        <f t="shared" si="0"/>
        <v>16.949152542372882</v>
      </c>
      <c r="H23" s="15">
        <v>30.48</v>
      </c>
      <c r="I23" s="5"/>
      <c r="J23" s="5"/>
      <c r="K23" s="5"/>
    </row>
    <row r="24" spans="1:11" ht="15" x14ac:dyDescent="0.2">
      <c r="A24" s="7" t="s">
        <v>19</v>
      </c>
      <c r="B24" s="8">
        <v>91</v>
      </c>
      <c r="C24" s="8"/>
      <c r="D24" s="9"/>
      <c r="E24" s="8">
        <v>112</v>
      </c>
      <c r="F24" s="8"/>
      <c r="G24" s="9"/>
      <c r="H24" s="15"/>
      <c r="I24" s="5"/>
      <c r="J24" s="5"/>
      <c r="K24" s="5"/>
    </row>
    <row r="25" spans="1:11" ht="15" x14ac:dyDescent="0.2">
      <c r="A25" s="7" t="s">
        <v>20</v>
      </c>
      <c r="B25" s="8">
        <v>86</v>
      </c>
      <c r="C25" s="8"/>
      <c r="D25" s="9"/>
      <c r="E25" s="8">
        <v>69</v>
      </c>
      <c r="F25" s="8">
        <v>1</v>
      </c>
      <c r="G25" s="9">
        <f t="shared" si="0"/>
        <v>14.492753623188406</v>
      </c>
      <c r="H25" s="15"/>
      <c r="I25" s="5"/>
      <c r="J25" s="5"/>
      <c r="K25" s="5"/>
    </row>
    <row r="26" spans="1:11" ht="15" x14ac:dyDescent="0.2">
      <c r="A26" s="7" t="s">
        <v>21</v>
      </c>
      <c r="B26" s="8">
        <v>76</v>
      </c>
      <c r="C26" s="8"/>
      <c r="D26" s="9"/>
      <c r="E26" s="8">
        <v>82</v>
      </c>
      <c r="F26" s="8"/>
      <c r="G26" s="9">
        <f t="shared" si="0"/>
        <v>0</v>
      </c>
      <c r="H26" s="15"/>
      <c r="I26" s="5"/>
      <c r="J26" s="5"/>
      <c r="K26" s="5"/>
    </row>
    <row r="27" spans="1:11" ht="15" x14ac:dyDescent="0.2">
      <c r="A27" s="7" t="s">
        <v>22</v>
      </c>
      <c r="B27" s="8">
        <v>88</v>
      </c>
      <c r="C27" s="8"/>
      <c r="D27" s="9"/>
      <c r="E27" s="8">
        <v>76</v>
      </c>
      <c r="F27" s="8"/>
      <c r="G27" s="9"/>
      <c r="H27" s="15"/>
      <c r="I27" s="5"/>
      <c r="J27" s="5"/>
      <c r="K27" s="5"/>
    </row>
    <row r="28" spans="1:11" ht="15" x14ac:dyDescent="0.2">
      <c r="A28" s="1" t="s">
        <v>25</v>
      </c>
      <c r="B28" s="13"/>
      <c r="C28" s="13">
        <v>4</v>
      </c>
      <c r="D28" s="9"/>
      <c r="E28" s="13"/>
      <c r="F28" s="13"/>
      <c r="G28" s="9"/>
      <c r="H28" s="15"/>
      <c r="I28" s="5"/>
      <c r="J28" s="5"/>
      <c r="K28" s="5"/>
    </row>
    <row r="29" spans="1:11" ht="16.149999999999999" customHeight="1" x14ac:dyDescent="0.2">
      <c r="A29" s="3" t="s">
        <v>28</v>
      </c>
      <c r="B29" s="10">
        <f>SUM(B5:B28)</f>
        <v>2711</v>
      </c>
      <c r="C29" s="10"/>
      <c r="D29" s="9"/>
      <c r="E29" s="10"/>
      <c r="F29" s="10"/>
      <c r="G29" s="9"/>
      <c r="H29" s="15"/>
      <c r="I29" s="5"/>
      <c r="J29" s="5"/>
      <c r="K29" s="5"/>
    </row>
    <row r="30" spans="1:11" ht="28.15" customHeight="1" x14ac:dyDescent="0.2">
      <c r="A30" s="4" t="s">
        <v>26</v>
      </c>
      <c r="B30" s="11">
        <v>2852</v>
      </c>
      <c r="C30" s="10">
        <f>SUM(C5:C29)</f>
        <v>27</v>
      </c>
      <c r="D30" s="12">
        <f>C30/B30*1000</f>
        <v>9.4670406732117804</v>
      </c>
      <c r="E30" s="11">
        <v>2798</v>
      </c>
      <c r="F30" s="10">
        <f>SUM(F5:F29)</f>
        <v>17</v>
      </c>
      <c r="G30" s="12">
        <f t="shared" si="0"/>
        <v>6.0757684060042889</v>
      </c>
      <c r="H30" s="16">
        <v>-35.799999999999997</v>
      </c>
      <c r="I30" s="5"/>
      <c r="J30" s="5"/>
    </row>
    <row r="31" spans="1:11" x14ac:dyDescent="0.2">
      <c r="C31" s="14"/>
    </row>
  </sheetData>
  <mergeCells count="5">
    <mergeCell ref="A1:I1"/>
    <mergeCell ref="A3:A4"/>
    <mergeCell ref="B3:D3"/>
    <mergeCell ref="E3:G3"/>
    <mergeCell ref="H3:H4"/>
  </mergeCells>
  <phoneticPr fontId="5" type="noConversion"/>
  <printOptions horizontalCentered="1"/>
  <pageMargins left="0.98425196850393704" right="0.98425196850393704" top="0.78740157480314965" bottom="0.78740157480314965" header="0.51181102362204722" footer="0.51181102362204722"/>
  <pageSetup paperSize="9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Пользователь Windows</cp:lastModifiedBy>
  <cp:lastPrinted>2017-04-18T07:43:59Z</cp:lastPrinted>
  <dcterms:created xsi:type="dcterms:W3CDTF">2008-10-21T07:29:00Z</dcterms:created>
  <dcterms:modified xsi:type="dcterms:W3CDTF">2017-04-19T08:13:17Z</dcterms:modified>
  <cp:category/>
</cp:coreProperties>
</file>